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6г\Решение №25 от 01.07.26г О внесении изменений в бюджет на 2026г. и план.2027-2028\Решение №25 от 01.07.26г.Внесение изм. в бюдж. 2026-2028\"/>
    </mc:Choice>
  </mc:AlternateContent>
  <xr:revisionPtr revIDLastSave="0" documentId="13_ncr:1_{1757D993-E491-4517-8F66-506A0BAC91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Лист1!$B$18:$L$65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1" i="1" l="1"/>
  <c r="J58" i="1"/>
  <c r="J65" i="1"/>
  <c r="J54" i="1"/>
  <c r="J56" i="1"/>
  <c r="J34" i="1"/>
  <c r="L65" i="1"/>
  <c r="K65" i="1"/>
  <c r="J50" i="1"/>
  <c r="J52" i="1"/>
  <c r="J32" i="1"/>
  <c r="L32" i="1"/>
  <c r="K32" i="1"/>
  <c r="L22" i="1"/>
  <c r="K22" i="1"/>
  <c r="J22" i="1"/>
  <c r="L48" i="1"/>
  <c r="K48" i="1"/>
  <c r="J48" i="1"/>
  <c r="L44" i="1"/>
  <c r="K44" i="1"/>
  <c r="J44" i="1"/>
  <c r="J36" i="1"/>
  <c r="L30" i="1"/>
  <c r="K30" i="1"/>
  <c r="J30" i="1"/>
  <c r="L28" i="1"/>
  <c r="K28" i="1"/>
  <c r="J28" i="1"/>
  <c r="L26" i="1"/>
  <c r="K26" i="1"/>
  <c r="J26" i="1"/>
  <c r="L24" i="1"/>
  <c r="K24" i="1"/>
  <c r="J24" i="1"/>
  <c r="L14" i="1"/>
  <c r="K14" i="1"/>
  <c r="J14" i="1"/>
  <c r="K61" i="1" l="1"/>
  <c r="L61" i="1"/>
  <c r="J46" i="1"/>
  <c r="J40" i="1"/>
  <c r="J42" i="1"/>
  <c r="J38" i="1"/>
</calcChain>
</file>

<file path=xl/sharedStrings.xml><?xml version="1.0" encoding="utf-8"?>
<sst xmlns="http://schemas.openxmlformats.org/spreadsheetml/2006/main" count="186" uniqueCount="92">
  <si>
    <t>01</t>
  </si>
  <si>
    <t>Внести изменения в доходную часть бюджета</t>
  </si>
  <si>
    <t>Внести изменения в расходную часть бюджета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</si>
  <si>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</si>
  <si>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</si>
  <si>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</si>
  <si>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</si>
  <si>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</si>
  <si>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</si>
  <si>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</si>
  <si>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</si>
  <si>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Прочие межбюджетные трансферты</t>
  </si>
  <si>
    <t>2 02 49999 10 0000 150</t>
  </si>
  <si>
    <t>в том числе:</t>
  </si>
  <si>
    <t>0503</t>
  </si>
  <si>
    <t xml:space="preserve">ИТОГО </t>
  </si>
  <si>
    <t>местный бюджет</t>
  </si>
  <si>
    <t>120</t>
  </si>
  <si>
    <t>0104</t>
  </si>
  <si>
    <t>67</t>
  </si>
  <si>
    <t>3</t>
  </si>
  <si>
    <t>00150</t>
  </si>
  <si>
    <t>4</t>
  </si>
  <si>
    <t>в т.ч. Районный бюджет</t>
  </si>
  <si>
    <t>2026 год (рублей)</t>
  </si>
  <si>
    <t>в т.ч федеральный бюджет</t>
  </si>
  <si>
    <t>вт.ч. областной бюджет</t>
  </si>
  <si>
    <t>в т.ч. местный бюджет</t>
  </si>
  <si>
    <t>2027 год (рублей)</t>
  </si>
  <si>
    <t>240</t>
  </si>
  <si>
    <t>68</t>
  </si>
  <si>
    <t>9</t>
  </si>
  <si>
    <t>2 02 49 999 10 0000 150</t>
  </si>
  <si>
    <t>Пояснительная к Решению о Внесении изменений в бюджет  Бережковского сельского поселения Волховского муниципального района на 2026-2028 год</t>
  </si>
  <si>
    <t>2028 год (рублей)</t>
  </si>
  <si>
    <t>2027год (рублей)</t>
  </si>
  <si>
    <t>0310</t>
  </si>
  <si>
    <t>11</t>
  </si>
  <si>
    <t>0502</t>
  </si>
  <si>
    <t>Фонд оплаты труда государственных(муниципальных) органов</t>
  </si>
  <si>
    <t>211/213</t>
  </si>
  <si>
    <t>08</t>
  </si>
  <si>
    <t>01170</t>
  </si>
  <si>
    <t>Уборка и содержание территорий и мест отдыха</t>
  </si>
  <si>
    <t>0501</t>
  </si>
  <si>
    <t>01400</t>
  </si>
  <si>
    <t>Мероприятия в области жилищного хозяйства</t>
  </si>
  <si>
    <t>Прочие межбюджетные трансферты бюджетам сельских поселений (пожары)</t>
  </si>
  <si>
    <t>местный бюджет (налоги и сборы)</t>
  </si>
  <si>
    <t xml:space="preserve"> Улучшение функционирования систем теплоснабжения</t>
  </si>
  <si>
    <t>01020</t>
  </si>
  <si>
    <t>Расходы на обеспечение функций органов местного самоуправления в рамках обеспечения деятельности центрального аппарата</t>
  </si>
  <si>
    <t>0113</t>
  </si>
  <si>
    <t>01410</t>
  </si>
  <si>
    <t>02</t>
  </si>
  <si>
    <t>Увеличить доходную часть  в 2026г.на 0,00 в 2027г. на 0,00 руб.; в 2028г. на 0,00 руб</t>
  </si>
  <si>
    <r>
      <t xml:space="preserve">Увеличить расходную часть в 2026г. на </t>
    </r>
    <r>
      <rPr>
        <b/>
        <sz val="12"/>
        <rFont val="Times New Roman"/>
        <family val="1"/>
        <charset val="204"/>
      </rPr>
      <t>0,00</t>
    </r>
    <r>
      <rPr>
        <b/>
        <sz val="12"/>
        <color theme="1"/>
        <rFont val="Times New Roman"/>
        <family val="1"/>
        <charset val="204"/>
      </rPr>
      <t xml:space="preserve"> руб.; в 2027г. на 0,00руб.; в 2028г. на 0,00 руб.</t>
    </r>
  </si>
  <si>
    <t>членские взносы в совет муниц.образований</t>
  </si>
  <si>
    <t>Уплата налогов,сборов и иных платежей</t>
  </si>
  <si>
    <t>Содержание и ремонт сетей уличного освещения</t>
  </si>
  <si>
    <t>01040</t>
  </si>
  <si>
    <t>ремонт уличного освещения местный бюджет</t>
  </si>
  <si>
    <t>ремонт автомашины местный бюджет</t>
  </si>
  <si>
    <t>Исполнение судебных актов Российской Федерации и мировых соглашений по возмещению причиненного вреда</t>
  </si>
  <si>
    <t>Расходы по мероприятиям по землеустройству и землепользованию в рамках непрограммных расходов</t>
  </si>
  <si>
    <t>0412</t>
  </si>
  <si>
    <t>01310</t>
  </si>
  <si>
    <t xml:space="preserve">местный бюджет </t>
  </si>
  <si>
    <t xml:space="preserve">Содействие в продвижении продукции(работ,услуг)субъектов малого и среднего предпринимательства на товарные рынки(ярмарки,выставки,конференции,семинары) </t>
  </si>
  <si>
    <t>09</t>
  </si>
  <si>
    <t>01180</t>
  </si>
  <si>
    <t>Содержание ДПД и создание материально-технической базы по обеспечению противопожарной безопасности</t>
  </si>
  <si>
    <t>01220</t>
  </si>
  <si>
    <t xml:space="preserve">Приобретение наглядной агитации для поселения </t>
  </si>
  <si>
    <t>01260</t>
  </si>
  <si>
    <t>Предоставление муниципальным бюджетным учреждениям субсидий на выполнение муниципального задания</t>
  </si>
  <si>
    <t>0801</t>
  </si>
  <si>
    <t>06</t>
  </si>
  <si>
    <t>610</t>
  </si>
  <si>
    <t>2</t>
  </si>
  <si>
    <t>831</t>
  </si>
  <si>
    <t>852</t>
  </si>
  <si>
    <t>853</t>
  </si>
  <si>
    <t>15</t>
  </si>
  <si>
    <t>01370</t>
  </si>
  <si>
    <t>Мероприятия по подготовке и реализации программ комфортной городской среды</t>
  </si>
  <si>
    <t>штраф по пожарной безопасности</t>
  </si>
  <si>
    <t>Резервный фонд администрации МО Бережковское сельское поселение в рамках непрограмных расходов</t>
  </si>
  <si>
    <t>01340</t>
  </si>
  <si>
    <t>0111</t>
  </si>
  <si>
    <t>Использование резервного фонда на спил аварийных деревьев</t>
  </si>
  <si>
    <t>госпошлина по судебному иску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</si>
</sst>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theme="1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4" fillId="0" borderId="1" xfId="0" applyFont="1" applyBorder="1"/>
    <xf numFmtId="0" fontId="4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 vertical="center"/>
    </xf>
    <xf numFmtId="4" fontId="4" fillId="0" borderId="0" xfId="0" applyNumberFormat="1" applyFont="1"/>
    <xf numFmtId="0" fontId="0" fillId="0" borderId="5" xfId="0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left" vertical="center" wrapText="1"/>
    </xf>
    <xf numFmtId="9" fontId="3" fillId="0" borderId="0" xfId="0" applyNumberFormat="1" applyFont="1"/>
    <xf numFmtId="4" fontId="4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49" fontId="2" fillId="0" borderId="1" xfId="0" applyNumberFormat="1" applyFont="1" applyBorder="1"/>
    <xf numFmtId="49" fontId="8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horizontal="left" vertical="top" wrapText="1"/>
    </xf>
    <xf numFmtId="0" fontId="12" fillId="0" borderId="0" xfId="0" applyFont="1"/>
    <xf numFmtId="2" fontId="5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66"/>
  <sheetViews>
    <sheetView tabSelected="1" topLeftCell="A46" zoomScale="124" zoomScaleNormal="124" workbookViewId="0">
      <selection activeCell="B29" sqref="B29"/>
    </sheetView>
  </sheetViews>
  <sheetFormatPr defaultColWidth="9.140625" defaultRowHeight="15.75" x14ac:dyDescent="0.25"/>
  <cols>
    <col min="1" max="1" width="1.28515625" style="3" customWidth="1"/>
    <col min="2" max="2" width="34.28515625" style="3" customWidth="1"/>
    <col min="3" max="3" width="6.85546875" style="3" customWidth="1"/>
    <col min="4" max="4" width="9.140625" style="3"/>
    <col min="5" max="6" width="7.28515625" style="3" customWidth="1"/>
    <col min="7" max="8" width="9.140625" style="3"/>
    <col min="9" max="9" width="8.7109375" style="3" customWidth="1"/>
    <col min="10" max="10" width="15.28515625" style="4" customWidth="1"/>
    <col min="11" max="11" width="15.28515625" style="3" customWidth="1"/>
    <col min="12" max="12" width="14.7109375" style="3" customWidth="1"/>
    <col min="13" max="16384" width="9.140625" style="3"/>
  </cols>
  <sheetData>
    <row r="2" spans="2:13" ht="29.25" customHeight="1" x14ac:dyDescent="0.25">
      <c r="B2" s="51" t="s">
        <v>33</v>
      </c>
      <c r="C2" s="51"/>
      <c r="D2" s="51"/>
      <c r="E2" s="51"/>
      <c r="F2" s="51"/>
      <c r="G2" s="51"/>
      <c r="H2" s="51"/>
      <c r="I2" s="51"/>
      <c r="J2" s="51"/>
    </row>
    <row r="4" spans="2:13" x14ac:dyDescent="0.25">
      <c r="B4" s="7"/>
    </row>
    <row r="5" spans="2:13" x14ac:dyDescent="0.25">
      <c r="B5" s="6"/>
      <c r="L5" s="48"/>
    </row>
    <row r="6" spans="2:13" x14ac:dyDescent="0.25">
      <c r="B6" s="6"/>
    </row>
    <row r="7" spans="2:13" x14ac:dyDescent="0.25">
      <c r="B7" s="6"/>
    </row>
    <row r="8" spans="2:13" hidden="1" x14ac:dyDescent="0.25">
      <c r="B8" s="7" t="s">
        <v>1</v>
      </c>
    </row>
    <row r="9" spans="2:13" hidden="1" x14ac:dyDescent="0.25">
      <c r="B9" s="7" t="s">
        <v>55</v>
      </c>
    </row>
    <row r="10" spans="2:13" hidden="1" x14ac:dyDescent="0.25">
      <c r="B10" s="5" t="s">
        <v>13</v>
      </c>
    </row>
    <row r="11" spans="2:13" ht="30.75" hidden="1" customHeight="1" x14ac:dyDescent="0.25">
      <c r="B11" s="10" t="s">
        <v>9</v>
      </c>
      <c r="C11" s="52" t="s">
        <v>7</v>
      </c>
      <c r="D11" s="52"/>
      <c r="E11" s="52"/>
      <c r="F11" s="52"/>
      <c r="G11" s="52"/>
      <c r="H11" s="52"/>
      <c r="I11" s="52"/>
      <c r="J11" s="11" t="s">
        <v>24</v>
      </c>
      <c r="K11" s="20" t="s">
        <v>28</v>
      </c>
      <c r="L11" s="20" t="s">
        <v>34</v>
      </c>
    </row>
    <row r="12" spans="2:13" ht="7.5" hidden="1" customHeight="1" x14ac:dyDescent="0.25">
      <c r="B12" s="17" t="s">
        <v>12</v>
      </c>
      <c r="C12" s="53" t="s">
        <v>11</v>
      </c>
      <c r="D12" s="54"/>
      <c r="E12" s="54"/>
      <c r="F12" s="54"/>
      <c r="G12" s="54"/>
      <c r="H12" s="54"/>
      <c r="I12" s="55"/>
      <c r="J12" s="12">
        <v>0</v>
      </c>
      <c r="K12" s="19"/>
      <c r="L12" s="19"/>
    </row>
    <row r="13" spans="2:13" ht="30" hidden="1" customHeight="1" x14ac:dyDescent="0.25">
      <c r="B13" s="21" t="s">
        <v>32</v>
      </c>
      <c r="C13" s="53" t="s">
        <v>47</v>
      </c>
      <c r="D13" s="54"/>
      <c r="E13" s="54"/>
      <c r="F13" s="54"/>
      <c r="G13" s="54"/>
      <c r="H13" s="54"/>
      <c r="I13" s="55"/>
      <c r="J13" s="31">
        <v>0</v>
      </c>
      <c r="K13" s="19"/>
      <c r="L13" s="19"/>
      <c r="M13" s="22"/>
    </row>
    <row r="14" spans="2:13" hidden="1" x14ac:dyDescent="0.25">
      <c r="B14" s="9"/>
      <c r="C14" s="52" t="s">
        <v>8</v>
      </c>
      <c r="D14" s="52"/>
      <c r="E14" s="52"/>
      <c r="F14" s="52"/>
      <c r="G14" s="52"/>
      <c r="H14" s="52"/>
      <c r="I14" s="52"/>
      <c r="J14" s="23">
        <f>J13</f>
        <v>0</v>
      </c>
      <c r="K14" s="23">
        <f t="shared" ref="K14:L14" si="0">K13</f>
        <v>0</v>
      </c>
      <c r="L14" s="23">
        <f t="shared" si="0"/>
        <v>0</v>
      </c>
    </row>
    <row r="15" spans="2:13" x14ac:dyDescent="0.25">
      <c r="B15" s="13"/>
      <c r="C15" s="14"/>
      <c r="D15" s="14"/>
      <c r="E15" s="14"/>
      <c r="F15" s="14"/>
      <c r="G15" s="14"/>
      <c r="H15" s="14"/>
      <c r="I15" s="14"/>
      <c r="J15" s="15"/>
    </row>
    <row r="16" spans="2:13" x14ac:dyDescent="0.25">
      <c r="B16" s="13"/>
      <c r="C16" s="14"/>
      <c r="D16" s="14"/>
      <c r="E16" s="14"/>
      <c r="F16" s="14"/>
      <c r="G16" s="14"/>
      <c r="H16" s="14"/>
      <c r="I16" s="14"/>
      <c r="J16" s="15"/>
    </row>
    <row r="17" spans="2:12" x14ac:dyDescent="0.25">
      <c r="B17" s="13"/>
      <c r="C17" s="14"/>
      <c r="D17" s="14"/>
      <c r="E17" s="14"/>
      <c r="F17" s="14"/>
      <c r="G17" s="14"/>
      <c r="H17" s="14"/>
      <c r="I17" s="14"/>
      <c r="J17" s="15"/>
    </row>
    <row r="18" spans="2:12" x14ac:dyDescent="0.25">
      <c r="B18" s="7" t="s">
        <v>2</v>
      </c>
    </row>
    <row r="19" spans="2:12" x14ac:dyDescent="0.25">
      <c r="B19" s="7" t="s">
        <v>56</v>
      </c>
      <c r="C19" s="16"/>
      <c r="D19" s="2"/>
    </row>
    <row r="20" spans="2:12" x14ac:dyDescent="0.25">
      <c r="B20" s="5" t="s">
        <v>13</v>
      </c>
    </row>
    <row r="21" spans="2:12" ht="47.25" x14ac:dyDescent="0.25">
      <c r="B21" s="8" t="s">
        <v>3</v>
      </c>
      <c r="C21" s="8" t="s">
        <v>4</v>
      </c>
      <c r="D21" s="8" t="s">
        <v>5</v>
      </c>
      <c r="E21" s="8"/>
      <c r="F21" s="8"/>
      <c r="G21" s="8"/>
      <c r="H21" s="8" t="s">
        <v>6</v>
      </c>
      <c r="I21" s="8" t="s">
        <v>10</v>
      </c>
      <c r="J21" s="8" t="s">
        <v>24</v>
      </c>
      <c r="K21" s="8" t="s">
        <v>35</v>
      </c>
      <c r="L21" s="8" t="s">
        <v>34</v>
      </c>
    </row>
    <row r="22" spans="2:12" ht="71.25" customHeight="1" x14ac:dyDescent="0.25">
      <c r="B22" s="24" t="s">
        <v>51</v>
      </c>
      <c r="C22" s="28" t="s">
        <v>52</v>
      </c>
      <c r="D22" s="41" t="s">
        <v>19</v>
      </c>
      <c r="E22" s="28" t="s">
        <v>20</v>
      </c>
      <c r="F22" s="28" t="s">
        <v>0</v>
      </c>
      <c r="G22" s="28" t="s">
        <v>21</v>
      </c>
      <c r="H22" s="28" t="s">
        <v>82</v>
      </c>
      <c r="I22" s="8"/>
      <c r="J22" s="49">
        <f>J23</f>
        <v>467.5</v>
      </c>
      <c r="K22" s="49">
        <f t="shared" ref="K22:L22" si="1">K23</f>
        <v>0</v>
      </c>
      <c r="L22" s="49">
        <f t="shared" si="1"/>
        <v>0</v>
      </c>
    </row>
    <row r="23" spans="2:12" ht="30" x14ac:dyDescent="0.25">
      <c r="B23" s="25" t="s">
        <v>57</v>
      </c>
      <c r="C23" s="33"/>
      <c r="D23" s="40"/>
      <c r="E23" s="27"/>
      <c r="F23" s="27"/>
      <c r="G23" s="27"/>
      <c r="H23" s="8"/>
      <c r="I23" s="45">
        <v>297</v>
      </c>
      <c r="J23" s="50">
        <v>467.5</v>
      </c>
      <c r="K23" s="45">
        <v>0</v>
      </c>
      <c r="L23" s="45">
        <v>0</v>
      </c>
    </row>
    <row r="24" spans="2:12" ht="34.5" customHeight="1" x14ac:dyDescent="0.25">
      <c r="B24" s="24" t="s">
        <v>58</v>
      </c>
      <c r="C24" s="28" t="s">
        <v>44</v>
      </c>
      <c r="D24" s="41" t="s">
        <v>30</v>
      </c>
      <c r="E24" s="28" t="s">
        <v>31</v>
      </c>
      <c r="F24" s="28" t="s">
        <v>0</v>
      </c>
      <c r="G24" s="28" t="s">
        <v>45</v>
      </c>
      <c r="H24" s="28" t="s">
        <v>81</v>
      </c>
      <c r="I24" s="34"/>
      <c r="J24" s="49">
        <f>J25</f>
        <v>20000</v>
      </c>
      <c r="K24" s="49">
        <f t="shared" ref="K24:L24" si="2">K25</f>
        <v>0</v>
      </c>
      <c r="L24" s="49">
        <f t="shared" si="2"/>
        <v>0</v>
      </c>
    </row>
    <row r="25" spans="2:12" x14ac:dyDescent="0.25">
      <c r="B25" s="25" t="s">
        <v>91</v>
      </c>
      <c r="C25" s="26"/>
      <c r="D25" s="33"/>
      <c r="E25" s="27"/>
      <c r="F25" s="27"/>
      <c r="G25" s="27"/>
      <c r="H25" s="34"/>
      <c r="I25" s="35">
        <v>291</v>
      </c>
      <c r="J25" s="50">
        <v>20000</v>
      </c>
      <c r="K25" s="45">
        <v>0</v>
      </c>
      <c r="L25" s="45">
        <v>0</v>
      </c>
    </row>
    <row r="26" spans="2:12" ht="36" hidden="1" customHeight="1" x14ac:dyDescent="0.25">
      <c r="B26" s="24" t="s">
        <v>59</v>
      </c>
      <c r="C26" s="28" t="s">
        <v>14</v>
      </c>
      <c r="D26" s="41" t="s">
        <v>0</v>
      </c>
      <c r="E26" s="28" t="s">
        <v>22</v>
      </c>
      <c r="F26" s="28" t="s">
        <v>54</v>
      </c>
      <c r="G26" s="29" t="s">
        <v>60</v>
      </c>
      <c r="H26" s="28" t="s">
        <v>29</v>
      </c>
      <c r="I26" s="45"/>
      <c r="J26" s="49">
        <f>J27</f>
        <v>0</v>
      </c>
      <c r="K26" s="49">
        <f t="shared" ref="K26:L26" si="3">K27</f>
        <v>0</v>
      </c>
      <c r="L26" s="49">
        <f t="shared" si="3"/>
        <v>0</v>
      </c>
    </row>
    <row r="27" spans="2:12" ht="24.75" hidden="1" customHeight="1" x14ac:dyDescent="0.25">
      <c r="B27" s="25" t="s">
        <v>61</v>
      </c>
      <c r="C27" s="33"/>
      <c r="D27" s="40"/>
      <c r="E27" s="27"/>
      <c r="F27" s="27"/>
      <c r="G27" s="27"/>
      <c r="H27" s="8"/>
      <c r="I27" s="45">
        <v>225</v>
      </c>
      <c r="J27" s="50">
        <v>0</v>
      </c>
      <c r="K27" s="45">
        <v>0</v>
      </c>
      <c r="L27" s="8"/>
    </row>
    <row r="28" spans="2:12" ht="72" x14ac:dyDescent="0.25">
      <c r="B28" s="24" t="s">
        <v>51</v>
      </c>
      <c r="C28" s="28" t="s">
        <v>18</v>
      </c>
      <c r="D28" s="41" t="s">
        <v>19</v>
      </c>
      <c r="E28" s="28" t="s">
        <v>20</v>
      </c>
      <c r="F28" s="28" t="s">
        <v>0</v>
      </c>
      <c r="G28" s="28" t="s">
        <v>21</v>
      </c>
      <c r="H28" s="28" t="s">
        <v>29</v>
      </c>
      <c r="I28" s="45"/>
      <c r="J28" s="49">
        <f>J29</f>
        <v>70000</v>
      </c>
      <c r="K28" s="49">
        <f t="shared" ref="K28:L28" si="4">K29</f>
        <v>0</v>
      </c>
      <c r="L28" s="49">
        <f t="shared" si="4"/>
        <v>0</v>
      </c>
    </row>
    <row r="29" spans="2:12" ht="30" x14ac:dyDescent="0.25">
      <c r="B29" s="25" t="s">
        <v>62</v>
      </c>
      <c r="C29" s="33"/>
      <c r="D29" s="40"/>
      <c r="E29" s="27"/>
      <c r="F29" s="27"/>
      <c r="G29" s="27"/>
      <c r="H29" s="8"/>
      <c r="I29" s="45">
        <v>225</v>
      </c>
      <c r="J29" s="50">
        <v>70000</v>
      </c>
      <c r="K29" s="45">
        <v>0</v>
      </c>
      <c r="L29" s="45">
        <v>0</v>
      </c>
    </row>
    <row r="30" spans="2:12" ht="69.75" customHeight="1" x14ac:dyDescent="0.25">
      <c r="B30" s="24" t="s">
        <v>63</v>
      </c>
      <c r="C30" s="28" t="s">
        <v>52</v>
      </c>
      <c r="D30" s="41" t="s">
        <v>30</v>
      </c>
      <c r="E30" s="46" t="s">
        <v>31</v>
      </c>
      <c r="F30" s="46" t="s">
        <v>0</v>
      </c>
      <c r="G30" s="46" t="s">
        <v>53</v>
      </c>
      <c r="H30" s="28" t="s">
        <v>80</v>
      </c>
      <c r="I30" s="45"/>
      <c r="J30" s="49">
        <f>J31</f>
        <v>180000</v>
      </c>
      <c r="K30" s="49">
        <f t="shared" ref="K30" si="5">K31</f>
        <v>0</v>
      </c>
      <c r="L30" s="49">
        <f t="shared" ref="L30" si="6">L31</f>
        <v>0</v>
      </c>
    </row>
    <row r="31" spans="2:12" ht="21" customHeight="1" x14ac:dyDescent="0.25">
      <c r="B31" s="25" t="s">
        <v>48</v>
      </c>
      <c r="C31" s="33"/>
      <c r="D31" s="40"/>
      <c r="E31" s="27"/>
      <c r="F31" s="27"/>
      <c r="G31" s="27"/>
      <c r="H31" s="8"/>
      <c r="I31" s="45">
        <v>297</v>
      </c>
      <c r="J31" s="50">
        <v>180000</v>
      </c>
      <c r="K31" s="45">
        <v>0</v>
      </c>
      <c r="L31" s="45">
        <v>0</v>
      </c>
    </row>
    <row r="32" spans="2:12" ht="43.5" x14ac:dyDescent="0.25">
      <c r="B32" s="24" t="s">
        <v>39</v>
      </c>
      <c r="C32" s="28" t="s">
        <v>18</v>
      </c>
      <c r="D32" s="41" t="s">
        <v>19</v>
      </c>
      <c r="E32" s="46" t="s">
        <v>20</v>
      </c>
      <c r="F32" s="46" t="s">
        <v>0</v>
      </c>
      <c r="G32" s="46" t="s">
        <v>21</v>
      </c>
      <c r="H32" s="19" t="s">
        <v>17</v>
      </c>
      <c r="I32" s="45"/>
      <c r="J32" s="49">
        <f>J33</f>
        <v>300000</v>
      </c>
      <c r="K32" s="49">
        <f>K33</f>
        <v>0</v>
      </c>
      <c r="L32" s="49">
        <f>L33</f>
        <v>0</v>
      </c>
    </row>
    <row r="33" spans="2:12" x14ac:dyDescent="0.25">
      <c r="B33" s="25" t="s">
        <v>16</v>
      </c>
      <c r="C33" s="28"/>
      <c r="D33" s="41"/>
      <c r="E33" s="46"/>
      <c r="F33" s="46"/>
      <c r="G33" s="46"/>
      <c r="H33" s="19"/>
      <c r="I33" s="45" t="s">
        <v>40</v>
      </c>
      <c r="J33" s="50">
        <v>300000</v>
      </c>
      <c r="K33" s="50">
        <v>0</v>
      </c>
      <c r="L33" s="50">
        <v>0</v>
      </c>
    </row>
    <row r="34" spans="2:12" ht="57.75" x14ac:dyDescent="0.25">
      <c r="B34" s="24" t="s">
        <v>71</v>
      </c>
      <c r="C34" s="28" t="s">
        <v>36</v>
      </c>
      <c r="D34" s="41" t="s">
        <v>37</v>
      </c>
      <c r="E34" s="29" t="s">
        <v>22</v>
      </c>
      <c r="F34" s="29" t="s">
        <v>0</v>
      </c>
      <c r="G34" s="29" t="s">
        <v>72</v>
      </c>
      <c r="H34" s="1">
        <v>831</v>
      </c>
      <c r="I34" s="8"/>
      <c r="J34" s="49">
        <f>J35</f>
        <v>70000</v>
      </c>
      <c r="K34" s="50"/>
      <c r="L34" s="50"/>
    </row>
    <row r="35" spans="2:12" x14ac:dyDescent="0.25">
      <c r="B35" s="25" t="s">
        <v>86</v>
      </c>
      <c r="C35" s="28"/>
      <c r="D35" s="41"/>
      <c r="E35" s="46"/>
      <c r="F35" s="46"/>
      <c r="G35" s="46"/>
      <c r="H35" s="19"/>
      <c r="I35" s="45">
        <v>295</v>
      </c>
      <c r="J35" s="50">
        <v>70000</v>
      </c>
      <c r="K35" s="50"/>
      <c r="L35" s="50"/>
    </row>
    <row r="36" spans="2:12" ht="57.75" x14ac:dyDescent="0.25">
      <c r="B36" s="24" t="s">
        <v>64</v>
      </c>
      <c r="C36" s="28" t="s">
        <v>65</v>
      </c>
      <c r="D36" s="41" t="s">
        <v>30</v>
      </c>
      <c r="E36" s="29" t="s">
        <v>31</v>
      </c>
      <c r="F36" s="29" t="s">
        <v>0</v>
      </c>
      <c r="G36" s="29" t="s">
        <v>66</v>
      </c>
      <c r="H36" s="34">
        <v>244</v>
      </c>
      <c r="I36" s="34"/>
      <c r="J36" s="36">
        <f>J37</f>
        <v>-20000</v>
      </c>
      <c r="K36" s="32"/>
      <c r="L36" s="32"/>
    </row>
    <row r="37" spans="2:12" x14ac:dyDescent="0.25">
      <c r="B37" s="25" t="s">
        <v>67</v>
      </c>
      <c r="C37" s="42"/>
      <c r="D37" s="42"/>
      <c r="E37" s="43"/>
      <c r="F37" s="42"/>
      <c r="G37" s="29"/>
      <c r="H37" s="34"/>
      <c r="I37" s="34">
        <v>226</v>
      </c>
      <c r="J37" s="37">
        <v>-20000</v>
      </c>
      <c r="K37" s="32"/>
      <c r="L37" s="32"/>
    </row>
    <row r="38" spans="2:12" ht="28.5" x14ac:dyDescent="0.25">
      <c r="B38" s="47" t="s">
        <v>46</v>
      </c>
      <c r="C38" s="28" t="s">
        <v>44</v>
      </c>
      <c r="D38" s="41" t="s">
        <v>30</v>
      </c>
      <c r="E38" s="29" t="s">
        <v>31</v>
      </c>
      <c r="F38" s="29" t="s">
        <v>0</v>
      </c>
      <c r="G38" s="29" t="s">
        <v>45</v>
      </c>
      <c r="H38" s="34">
        <v>240</v>
      </c>
      <c r="I38" s="35"/>
      <c r="J38" s="36">
        <f>J39</f>
        <v>-9764.7999999999993</v>
      </c>
      <c r="K38" s="37"/>
      <c r="L38" s="37"/>
    </row>
    <row r="39" spans="2:12" x14ac:dyDescent="0.25">
      <c r="B39" s="25" t="s">
        <v>16</v>
      </c>
      <c r="C39" s="26"/>
      <c r="D39" s="33"/>
      <c r="E39" s="27"/>
      <c r="F39" s="27"/>
      <c r="G39" s="27"/>
      <c r="H39" s="34"/>
      <c r="I39" s="35">
        <v>226</v>
      </c>
      <c r="J39" s="37">
        <v>-9764.7999999999993</v>
      </c>
      <c r="K39" s="37"/>
      <c r="L39" s="37"/>
    </row>
    <row r="40" spans="2:12" ht="93" customHeight="1" x14ac:dyDescent="0.25">
      <c r="B40" s="47" t="s">
        <v>68</v>
      </c>
      <c r="C40" s="28" t="s">
        <v>65</v>
      </c>
      <c r="D40" s="41" t="s">
        <v>69</v>
      </c>
      <c r="E40" s="29" t="s">
        <v>22</v>
      </c>
      <c r="F40" s="29" t="s">
        <v>0</v>
      </c>
      <c r="G40" s="29" t="s">
        <v>70</v>
      </c>
      <c r="H40" s="34" t="s">
        <v>29</v>
      </c>
      <c r="I40" s="35"/>
      <c r="J40" s="36">
        <f>J41</f>
        <v>-10000</v>
      </c>
      <c r="K40" s="37"/>
      <c r="L40" s="37"/>
    </row>
    <row r="41" spans="2:12" x14ac:dyDescent="0.25">
      <c r="B41" s="25" t="s">
        <v>67</v>
      </c>
      <c r="C41" s="26"/>
      <c r="D41" s="33"/>
      <c r="E41" s="27"/>
      <c r="F41" s="27"/>
      <c r="G41" s="27"/>
      <c r="H41" s="34"/>
      <c r="I41" s="35">
        <v>226</v>
      </c>
      <c r="J41" s="37">
        <v>-10000</v>
      </c>
      <c r="K41" s="37"/>
      <c r="L41" s="37"/>
    </row>
    <row r="42" spans="2:12" ht="28.5" x14ac:dyDescent="0.25">
      <c r="B42" s="30" t="s">
        <v>49</v>
      </c>
      <c r="C42" s="28" t="s">
        <v>38</v>
      </c>
      <c r="D42" s="41" t="s">
        <v>0</v>
      </c>
      <c r="E42" s="29" t="s">
        <v>22</v>
      </c>
      <c r="F42" s="29" t="s">
        <v>0</v>
      </c>
      <c r="G42" s="29" t="s">
        <v>50</v>
      </c>
      <c r="H42" s="34" t="s">
        <v>29</v>
      </c>
      <c r="I42" s="35"/>
      <c r="J42" s="36">
        <f>J43</f>
        <v>-8400</v>
      </c>
      <c r="K42" s="37"/>
      <c r="L42" s="37"/>
    </row>
    <row r="43" spans="2:12" x14ac:dyDescent="0.25">
      <c r="B43" s="25" t="s">
        <v>16</v>
      </c>
      <c r="C43" s="26"/>
      <c r="D43" s="33"/>
      <c r="E43" s="27"/>
      <c r="F43" s="27"/>
      <c r="G43" s="27"/>
      <c r="H43" s="34"/>
      <c r="I43" s="35">
        <v>225</v>
      </c>
      <c r="J43" s="37">
        <v>-8400</v>
      </c>
      <c r="K43" s="37"/>
      <c r="L43" s="37"/>
    </row>
    <row r="44" spans="2:12" ht="63" customHeight="1" x14ac:dyDescent="0.25">
      <c r="B44" s="30" t="s">
        <v>71</v>
      </c>
      <c r="C44" s="33" t="s">
        <v>36</v>
      </c>
      <c r="D44" s="40" t="s">
        <v>37</v>
      </c>
      <c r="E44" s="27" t="s">
        <v>22</v>
      </c>
      <c r="F44" s="27" t="s">
        <v>0</v>
      </c>
      <c r="G44" s="27" t="s">
        <v>72</v>
      </c>
      <c r="H44" s="33" t="s">
        <v>29</v>
      </c>
      <c r="I44" s="35"/>
      <c r="J44" s="36">
        <f>J45</f>
        <v>-5000</v>
      </c>
      <c r="K44" s="36">
        <f t="shared" ref="K44:L44" si="7">K45</f>
        <v>0</v>
      </c>
      <c r="L44" s="36">
        <f t="shared" si="7"/>
        <v>0</v>
      </c>
    </row>
    <row r="45" spans="2:12" ht="25.5" customHeight="1" x14ac:dyDescent="0.25">
      <c r="B45" s="25" t="s">
        <v>67</v>
      </c>
      <c r="C45" s="28"/>
      <c r="D45" s="41"/>
      <c r="E45" s="29"/>
      <c r="F45" s="29"/>
      <c r="G45" s="29"/>
      <c r="H45" s="28"/>
      <c r="I45" s="35"/>
      <c r="J45" s="37">
        <v>-5000</v>
      </c>
      <c r="K45" s="37">
        <v>0</v>
      </c>
      <c r="L45" s="37">
        <v>0</v>
      </c>
    </row>
    <row r="46" spans="2:12" ht="37.5" customHeight="1" x14ac:dyDescent="0.25">
      <c r="B46" s="44" t="s">
        <v>43</v>
      </c>
      <c r="C46" s="28" t="s">
        <v>14</v>
      </c>
      <c r="D46" s="41" t="s">
        <v>41</v>
      </c>
      <c r="E46" s="29" t="s">
        <v>22</v>
      </c>
      <c r="F46" s="29" t="s">
        <v>0</v>
      </c>
      <c r="G46" s="29" t="s">
        <v>42</v>
      </c>
      <c r="H46" s="28" t="s">
        <v>29</v>
      </c>
      <c r="I46" s="34"/>
      <c r="J46" s="36">
        <f>J47</f>
        <v>-128000</v>
      </c>
      <c r="K46" s="36"/>
      <c r="L46" s="36"/>
    </row>
    <row r="47" spans="2:12" ht="21" customHeight="1" x14ac:dyDescent="0.25">
      <c r="B47" s="25" t="s">
        <v>16</v>
      </c>
      <c r="C47" s="28"/>
      <c r="D47" s="41"/>
      <c r="E47" s="29"/>
      <c r="F47" s="29"/>
      <c r="G47" s="29"/>
      <c r="H47" s="28"/>
      <c r="I47" s="35">
        <v>225</v>
      </c>
      <c r="J47" s="37">
        <v>-128000</v>
      </c>
      <c r="K47" s="36"/>
      <c r="L47" s="36"/>
    </row>
    <row r="48" spans="2:12" ht="29.25" x14ac:dyDescent="0.25">
      <c r="B48" s="24" t="s">
        <v>73</v>
      </c>
      <c r="C48" s="28" t="s">
        <v>36</v>
      </c>
      <c r="D48" s="41" t="s">
        <v>37</v>
      </c>
      <c r="E48" s="28" t="s">
        <v>22</v>
      </c>
      <c r="F48" s="28" t="s">
        <v>54</v>
      </c>
      <c r="G48" s="28" t="s">
        <v>74</v>
      </c>
      <c r="H48" s="28" t="s">
        <v>29</v>
      </c>
      <c r="I48" s="35"/>
      <c r="J48" s="36">
        <f>J49</f>
        <v>-1000</v>
      </c>
      <c r="K48" s="36">
        <f t="shared" ref="K48:L48" si="8">K49</f>
        <v>0</v>
      </c>
      <c r="L48" s="36">
        <f t="shared" si="8"/>
        <v>0</v>
      </c>
    </row>
    <row r="49" spans="2:12" x14ac:dyDescent="0.25">
      <c r="B49" s="25" t="s">
        <v>16</v>
      </c>
      <c r="C49" s="28"/>
      <c r="D49" s="28"/>
      <c r="E49" s="29"/>
      <c r="F49" s="29"/>
      <c r="G49" s="29"/>
      <c r="H49" s="34"/>
      <c r="I49" s="35">
        <v>349</v>
      </c>
      <c r="J49" s="37">
        <v>-1000</v>
      </c>
      <c r="K49" s="37"/>
      <c r="L49" s="37"/>
    </row>
    <row r="50" spans="2:12" ht="0.75" customHeight="1" x14ac:dyDescent="0.25">
      <c r="B50" s="24" t="s">
        <v>75</v>
      </c>
      <c r="C50" s="28" t="s">
        <v>76</v>
      </c>
      <c r="D50" s="28" t="s">
        <v>77</v>
      </c>
      <c r="E50" s="29"/>
      <c r="F50" s="29" t="s">
        <v>0</v>
      </c>
      <c r="G50" s="29" t="s">
        <v>22</v>
      </c>
      <c r="H50" s="34" t="s">
        <v>78</v>
      </c>
      <c r="I50" s="35"/>
      <c r="J50" s="36">
        <f>J51</f>
        <v>0</v>
      </c>
      <c r="K50" s="37"/>
      <c r="L50" s="37"/>
    </row>
    <row r="51" spans="2:12" ht="1.5" hidden="1" customHeight="1" x14ac:dyDescent="0.25">
      <c r="B51" s="25" t="s">
        <v>16</v>
      </c>
      <c r="C51" s="28"/>
      <c r="D51" s="28"/>
      <c r="E51" s="29"/>
      <c r="F51" s="29"/>
      <c r="G51" s="29"/>
      <c r="H51" s="34"/>
      <c r="I51" s="35">
        <v>241</v>
      </c>
      <c r="J51" s="37">
        <v>0</v>
      </c>
      <c r="K51" s="37"/>
      <c r="L51" s="37"/>
    </row>
    <row r="52" spans="2:12" ht="43.5" x14ac:dyDescent="0.25">
      <c r="B52" s="24" t="s">
        <v>39</v>
      </c>
      <c r="C52" s="28" t="s">
        <v>18</v>
      </c>
      <c r="D52" s="28" t="s">
        <v>19</v>
      </c>
      <c r="E52" s="29" t="s">
        <v>79</v>
      </c>
      <c r="F52" s="29" t="s">
        <v>0</v>
      </c>
      <c r="G52" s="29" t="s">
        <v>21</v>
      </c>
      <c r="H52" s="34" t="s">
        <v>17</v>
      </c>
      <c r="I52" s="35"/>
      <c r="J52" s="36">
        <f>J53</f>
        <v>-388302.7</v>
      </c>
      <c r="K52" s="37"/>
      <c r="L52" s="37"/>
    </row>
    <row r="53" spans="2:12" x14ac:dyDescent="0.25">
      <c r="B53" s="25" t="s">
        <v>16</v>
      </c>
      <c r="C53" s="28"/>
      <c r="D53" s="28"/>
      <c r="E53" s="29"/>
      <c r="F53" s="29"/>
      <c r="G53" s="29"/>
      <c r="H53" s="34"/>
      <c r="I53" s="35" t="s">
        <v>40</v>
      </c>
      <c r="J53" s="37">
        <v>-388302.7</v>
      </c>
      <c r="K53" s="37"/>
      <c r="L53" s="37"/>
    </row>
    <row r="54" spans="2:12" ht="29.25" x14ac:dyDescent="0.25">
      <c r="B54" s="24" t="s">
        <v>59</v>
      </c>
      <c r="C54" s="28" t="s">
        <v>14</v>
      </c>
      <c r="D54" s="41" t="s">
        <v>0</v>
      </c>
      <c r="E54" s="29" t="s">
        <v>22</v>
      </c>
      <c r="F54" s="29" t="s">
        <v>54</v>
      </c>
      <c r="G54" s="29" t="s">
        <v>60</v>
      </c>
      <c r="H54" s="28" t="s">
        <v>29</v>
      </c>
      <c r="I54" s="35"/>
      <c r="J54" s="36">
        <f>J55</f>
        <v>-54800</v>
      </c>
      <c r="K54" s="37"/>
      <c r="L54" s="37"/>
    </row>
    <row r="55" spans="2:12" x14ac:dyDescent="0.25">
      <c r="B55" s="25" t="s">
        <v>16</v>
      </c>
      <c r="C55" s="28"/>
      <c r="D55" s="28"/>
      <c r="E55" s="29"/>
      <c r="F55" s="29"/>
      <c r="G55" s="29"/>
      <c r="H55" s="34"/>
      <c r="I55" s="35">
        <v>225</v>
      </c>
      <c r="J55" s="37">
        <v>-54800</v>
      </c>
      <c r="K55" s="37"/>
      <c r="L55" s="37"/>
    </row>
    <row r="56" spans="2:12" ht="43.5" x14ac:dyDescent="0.25">
      <c r="B56" s="24" t="s">
        <v>85</v>
      </c>
      <c r="C56" s="28" t="s">
        <v>14</v>
      </c>
      <c r="D56" s="28" t="s">
        <v>83</v>
      </c>
      <c r="E56" s="29" t="s">
        <v>22</v>
      </c>
      <c r="F56" s="29" t="s">
        <v>0</v>
      </c>
      <c r="G56" s="29" t="s">
        <v>84</v>
      </c>
      <c r="H56" s="34" t="s">
        <v>29</v>
      </c>
      <c r="I56" s="35"/>
      <c r="J56" s="36">
        <f>J57</f>
        <v>-15200</v>
      </c>
      <c r="K56" s="37"/>
      <c r="L56" s="37"/>
    </row>
    <row r="57" spans="2:12" x14ac:dyDescent="0.25">
      <c r="B57" s="25" t="s">
        <v>16</v>
      </c>
      <c r="C57" s="28"/>
      <c r="D57" s="28"/>
      <c r="E57" s="29"/>
      <c r="F57" s="29"/>
      <c r="G57" s="29"/>
      <c r="H57" s="34"/>
      <c r="I57" s="35">
        <v>226</v>
      </c>
      <c r="J57" s="37">
        <v>-15200</v>
      </c>
      <c r="K57" s="37"/>
      <c r="L57" s="37"/>
    </row>
    <row r="58" spans="2:12" ht="72" x14ac:dyDescent="0.25">
      <c r="B58" s="24" t="s">
        <v>87</v>
      </c>
      <c r="C58" s="28"/>
      <c r="D58" s="28"/>
      <c r="E58" s="29"/>
      <c r="F58" s="29"/>
      <c r="G58" s="29"/>
      <c r="H58" s="34"/>
      <c r="I58" s="35"/>
      <c r="J58" s="36">
        <f>J59+J60</f>
        <v>0</v>
      </c>
      <c r="K58" s="37"/>
      <c r="L58" s="37"/>
    </row>
    <row r="59" spans="2:12" x14ac:dyDescent="0.25">
      <c r="B59" s="24"/>
      <c r="C59" s="28" t="s">
        <v>89</v>
      </c>
      <c r="D59" s="28" t="s">
        <v>30</v>
      </c>
      <c r="E59" s="29" t="s">
        <v>31</v>
      </c>
      <c r="F59" s="29" t="s">
        <v>0</v>
      </c>
      <c r="G59" s="29" t="s">
        <v>88</v>
      </c>
      <c r="H59" s="34" t="s">
        <v>29</v>
      </c>
      <c r="I59" s="35"/>
      <c r="J59" s="37">
        <v>-100000</v>
      </c>
      <c r="K59" s="37"/>
      <c r="L59" s="37"/>
    </row>
    <row r="60" spans="2:12" ht="30" x14ac:dyDescent="0.25">
      <c r="B60" s="25" t="s">
        <v>90</v>
      </c>
      <c r="C60" s="28" t="s">
        <v>14</v>
      </c>
      <c r="D60" s="28" t="s">
        <v>30</v>
      </c>
      <c r="E60" s="29" t="s">
        <v>31</v>
      </c>
      <c r="F60" s="29" t="s">
        <v>0</v>
      </c>
      <c r="G60" s="29" t="s">
        <v>88</v>
      </c>
      <c r="H60" s="34" t="s">
        <v>29</v>
      </c>
      <c r="I60" s="35"/>
      <c r="J60" s="37">
        <v>100000</v>
      </c>
      <c r="K60" s="37"/>
      <c r="L60" s="37"/>
    </row>
    <row r="61" spans="2:12" s="2" customFormat="1" ht="27.75" customHeight="1" x14ac:dyDescent="0.25">
      <c r="B61" s="1" t="s">
        <v>15</v>
      </c>
      <c r="C61" s="10"/>
      <c r="D61" s="10"/>
      <c r="E61" s="10"/>
      <c r="F61" s="10"/>
      <c r="G61" s="10"/>
      <c r="H61" s="10"/>
      <c r="I61" s="10"/>
      <c r="J61" s="36">
        <f>J22+J24+J26+J28+J30+J32+J36+J38+J40+J42+J44+J46+J48+J52+J50+J54+J56+J34+J58</f>
        <v>-5.8207660913467407E-11</v>
      </c>
      <c r="K61" s="36">
        <f t="shared" ref="K61:L61" si="9">K22+K24+K26+K28+K30+K32+K36+K38+K40+K42+K44+K46+K48</f>
        <v>0</v>
      </c>
      <c r="L61" s="36">
        <f t="shared" si="9"/>
        <v>0</v>
      </c>
    </row>
    <row r="62" spans="2:12" x14ac:dyDescent="0.25">
      <c r="B62" s="3" t="s">
        <v>25</v>
      </c>
      <c r="C62" s="38"/>
      <c r="D62" s="38"/>
      <c r="E62" s="38"/>
      <c r="F62" s="38"/>
      <c r="G62" s="38"/>
      <c r="H62" s="38"/>
      <c r="I62" s="38"/>
      <c r="J62" s="39"/>
      <c r="K62" s="39"/>
      <c r="L62" s="39"/>
    </row>
    <row r="63" spans="2:12" x14ac:dyDescent="0.25">
      <c r="B63" s="3" t="s">
        <v>26</v>
      </c>
      <c r="C63" s="38"/>
      <c r="D63" s="38"/>
      <c r="E63" s="38"/>
      <c r="F63" s="38"/>
      <c r="G63" s="38"/>
      <c r="H63" s="38"/>
      <c r="I63" s="38"/>
      <c r="J63" s="39"/>
      <c r="K63" s="39"/>
      <c r="L63" s="39"/>
    </row>
    <row r="64" spans="2:12" x14ac:dyDescent="0.25">
      <c r="B64" s="3" t="s">
        <v>23</v>
      </c>
      <c r="C64" s="38"/>
      <c r="D64" s="38"/>
      <c r="E64" s="38"/>
      <c r="F64" s="38"/>
      <c r="G64" s="38"/>
      <c r="H64" s="38"/>
      <c r="I64" s="38"/>
      <c r="J64" s="39"/>
      <c r="K64" s="39"/>
      <c r="L64" s="39"/>
    </row>
    <row r="65" spans="2:15" x14ac:dyDescent="0.25">
      <c r="B65" s="3" t="s">
        <v>27</v>
      </c>
      <c r="C65" s="38"/>
      <c r="D65" s="38"/>
      <c r="E65" s="38"/>
      <c r="F65" s="38"/>
      <c r="G65" s="38"/>
      <c r="H65" s="38"/>
      <c r="I65" s="38"/>
      <c r="J65" s="39">
        <f>J23+J25+J27+J29+J31+J33+J37+J39+J41+J43+J45+J47+J49+J51+J53+J55+J57+J35</f>
        <v>0</v>
      </c>
      <c r="K65" s="39">
        <f t="shared" ref="K65:L65" si="10">K23+K25+K27+K29+K31+K33+K37+K39+K41+K43+K45+K47+K49+K51+K53</f>
        <v>0</v>
      </c>
      <c r="L65" s="39">
        <f t="shared" si="10"/>
        <v>0</v>
      </c>
      <c r="O65" s="18"/>
    </row>
    <row r="66" spans="2:15" x14ac:dyDescent="0.25">
      <c r="N66" s="18"/>
    </row>
  </sheetData>
  <autoFilter ref="B18:L65" xr:uid="{00000000-0001-0000-0000-000000000000}"/>
  <mergeCells count="5">
    <mergeCell ref="B2:J2"/>
    <mergeCell ref="C14:I14"/>
    <mergeCell ref="C11:I11"/>
    <mergeCell ref="C12:I12"/>
    <mergeCell ref="C13:I13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2026-07-01T09:24:57Z</cp:lastPrinted>
  <dcterms:created xsi:type="dcterms:W3CDTF">2019-02-03T07:52:31Z</dcterms:created>
  <dcterms:modified xsi:type="dcterms:W3CDTF">2026-07-03T09:41:19Z</dcterms:modified>
</cp:coreProperties>
</file>